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январь - апрель" sheetId="14" r:id="rId1"/>
    <sheet name="1 квартал" sheetId="12" r:id="rId2"/>
    <sheet name="февраль" sheetId="13" r:id="rId3"/>
    <sheet name="янв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1">'1 квартал'!$A$1:$F$29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  <definedName name="_xlnm.Print_Area" localSheetId="3">янв!$A$1:$F$29</definedName>
    <definedName name="_xlnm.Print_Area" localSheetId="0">'январь - апрель'!$A$1:$F$29</definedName>
  </definedNames>
  <calcPr calcId="125725"/>
</workbook>
</file>

<file path=xl/calcChain.xml><?xml version="1.0" encoding="utf-8"?>
<calcChain xmlns="http://schemas.openxmlformats.org/spreadsheetml/2006/main">
  <c r="E21" i="14"/>
  <c r="E20"/>
  <c r="E19"/>
  <c r="E17"/>
  <c r="E16"/>
  <c r="E15"/>
  <c r="E13"/>
  <c r="E12"/>
  <c r="E11"/>
  <c r="E9"/>
  <c r="E8"/>
  <c r="E7"/>
  <c r="D22"/>
  <c r="C22"/>
  <c r="C6" i="12"/>
  <c r="C7"/>
  <c r="C8"/>
  <c r="C9"/>
  <c r="E9" s="1"/>
  <c r="C10"/>
  <c r="C11"/>
  <c r="C12"/>
  <c r="C13"/>
  <c r="E13" s="1"/>
  <c r="C14"/>
  <c r="C15"/>
  <c r="C16"/>
  <c r="C17"/>
  <c r="E17" s="1"/>
  <c r="C18"/>
  <c r="C19"/>
  <c r="C20"/>
  <c r="C21"/>
  <c r="E21" s="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C22"/>
  <c r="F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E22"/>
  <c r="F6"/>
  <c r="E22" i="2"/>
  <c r="E22" i="3"/>
  <c r="F20" i="4"/>
  <c r="E12"/>
  <c r="E22"/>
  <c r="E16"/>
  <c r="F8"/>
  <c r="F22" i="6"/>
  <c r="F22" i="7"/>
  <c r="E22"/>
  <c r="E22" i="9"/>
  <c r="F8"/>
  <c r="F12"/>
  <c r="F16"/>
  <c r="F20"/>
  <c r="D22"/>
  <c r="F22"/>
  <c r="F12" i="10"/>
  <c r="F20"/>
  <c r="E8"/>
  <c r="E16"/>
  <c r="E11"/>
  <c r="E19"/>
  <c r="E22"/>
  <c r="E22" i="11"/>
  <c r="F6" i="12"/>
  <c r="D22"/>
  <c r="F22"/>
  <c r="E6"/>
  <c r="E10" i="14" l="1"/>
  <c r="E14"/>
  <c r="E18"/>
  <c r="F22"/>
  <c r="F6"/>
  <c r="F7"/>
  <c r="F8"/>
  <c r="F9"/>
  <c r="F10"/>
  <c r="F11"/>
  <c r="F12"/>
  <c r="F13"/>
  <c r="F14"/>
  <c r="F15"/>
  <c r="F16"/>
  <c r="F17"/>
  <c r="F18"/>
  <c r="F19"/>
  <c r="F20"/>
  <c r="F21"/>
  <c r="E6"/>
  <c r="E22" i="12"/>
  <c r="F21"/>
  <c r="E22" i="14" l="1"/>
</calcChain>
</file>

<file path=xl/sharedStrings.xml><?xml version="1.0" encoding="utf-8"?>
<sst xmlns="http://schemas.openxmlformats.org/spreadsheetml/2006/main" count="433" uniqueCount="51">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</sst>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</cellStyleXfs>
  <cellXfs count="80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17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abSelected="1" topLeftCell="A22" workbookViewId="0">
      <selection activeCell="A28" sqref="A28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75" t="s">
        <v>14</v>
      </c>
      <c r="B1" s="75"/>
      <c r="C1" s="75"/>
      <c r="D1" s="75"/>
      <c r="E1" s="75"/>
      <c r="F1" s="75"/>
    </row>
    <row r="2" spans="1:18" ht="15.75">
      <c r="A2" s="75" t="s">
        <v>13</v>
      </c>
      <c r="B2" s="75"/>
      <c r="C2" s="75"/>
      <c r="D2" s="75"/>
      <c r="E2" s="75"/>
      <c r="F2" s="75"/>
    </row>
    <row r="3" spans="1:18" ht="15.75">
      <c r="A3" s="76" t="s">
        <v>48</v>
      </c>
      <c r="B3" s="76"/>
      <c r="C3" s="76"/>
      <c r="D3" s="76"/>
      <c r="E3" s="76"/>
      <c r="F3" s="76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v>13827.74029</v>
      </c>
      <c r="D6" s="59">
        <v>16893.795979999999</v>
      </c>
      <c r="E6" s="14">
        <f>D6-C6</f>
        <v>3066.0556899999992</v>
      </c>
      <c r="F6" s="13">
        <f>ROUND(D6/C6*100,1)</f>
        <v>122.2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v>79743.189099999989</v>
      </c>
      <c r="D7" s="59">
        <v>84189.920409999992</v>
      </c>
      <c r="E7" s="16">
        <f t="shared" ref="E7:E20" si="0">D7-C7</f>
        <v>4446.7313100000028</v>
      </c>
      <c r="F7" s="13">
        <f t="shared" ref="F7:F19" si="1">ROUND(D7/C7*100,1)</f>
        <v>105.6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v>37585.717210000003</v>
      </c>
      <c r="D8" s="59">
        <v>60591.285990000004</v>
      </c>
      <c r="E8" s="16">
        <f t="shared" si="0"/>
        <v>23005.568780000001</v>
      </c>
      <c r="F8" s="13">
        <f t="shared" si="1"/>
        <v>161.19999999999999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v>46852.749469999995</v>
      </c>
      <c r="D9" s="59">
        <v>48877.615439999994</v>
      </c>
      <c r="E9" s="16">
        <f t="shared" si="0"/>
        <v>2024.8659699999989</v>
      </c>
      <c r="F9" s="13">
        <f t="shared" si="1"/>
        <v>104.3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v>9751.38357</v>
      </c>
      <c r="D10" s="59">
        <v>9564.8519600000018</v>
      </c>
      <c r="E10" s="16">
        <f t="shared" si="0"/>
        <v>-186.53160999999818</v>
      </c>
      <c r="F10" s="13">
        <f t="shared" si="1"/>
        <v>98.1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v>1064298.1995900001</v>
      </c>
      <c r="D11" s="59">
        <v>1352044.2668900001</v>
      </c>
      <c r="E11" s="16">
        <f t="shared" si="0"/>
        <v>287746.0673</v>
      </c>
      <c r="F11" s="13">
        <f t="shared" si="1"/>
        <v>127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v>127348.79801</v>
      </c>
      <c r="D12" s="59">
        <v>119360.55395999999</v>
      </c>
      <c r="E12" s="16">
        <f t="shared" si="0"/>
        <v>-7988.2440500000084</v>
      </c>
      <c r="F12" s="42">
        <f t="shared" si="1"/>
        <v>93.7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v>680209.30166</v>
      </c>
      <c r="D13" s="59">
        <v>704736.37132999999</v>
      </c>
      <c r="E13" s="16">
        <f t="shared" si="0"/>
        <v>24527.069669999997</v>
      </c>
      <c r="F13" s="13">
        <f t="shared" si="1"/>
        <v>103.6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v>51485.391859999996</v>
      </c>
      <c r="D14" s="59">
        <v>63699.949950000002</v>
      </c>
      <c r="E14" s="16">
        <f t="shared" si="0"/>
        <v>12214.558090000006</v>
      </c>
      <c r="F14" s="13">
        <f t="shared" si="1"/>
        <v>123.7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v>42791.332369999996</v>
      </c>
      <c r="D15" s="59">
        <v>43733.795840000006</v>
      </c>
      <c r="E15" s="16">
        <f t="shared" si="0"/>
        <v>942.46347000000969</v>
      </c>
      <c r="F15" s="13">
        <f t="shared" si="1"/>
        <v>102.2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v>34866.609200000006</v>
      </c>
      <c r="D16" s="59">
        <v>36471.778969999999</v>
      </c>
      <c r="E16" s="16">
        <f t="shared" si="0"/>
        <v>1605.1697699999932</v>
      </c>
      <c r="F16" s="13">
        <f t="shared" si="1"/>
        <v>104.6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v>69748.641620000009</v>
      </c>
      <c r="D17" s="59">
        <v>88093.659489999991</v>
      </c>
      <c r="E17" s="16">
        <f t="shared" si="0"/>
        <v>18345.017869999981</v>
      </c>
      <c r="F17" s="13">
        <f t="shared" si="1"/>
        <v>126.3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v>169480.60947</v>
      </c>
      <c r="D18" s="59">
        <v>217639.89835</v>
      </c>
      <c r="E18" s="16">
        <f t="shared" si="0"/>
        <v>48159.288880000007</v>
      </c>
      <c r="F18" s="13">
        <f t="shared" si="1"/>
        <v>128.4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v>54438.338649999998</v>
      </c>
      <c r="D19" s="59">
        <v>99408.33034</v>
      </c>
      <c r="E19" s="16">
        <f t="shared" si="0"/>
        <v>44969.991690000003</v>
      </c>
      <c r="F19" s="13">
        <f t="shared" si="1"/>
        <v>182.6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v>20603.267110000001</v>
      </c>
      <c r="D20" s="59">
        <v>30273.375929999998</v>
      </c>
      <c r="E20" s="16">
        <f t="shared" si="0"/>
        <v>9670.1088199999976</v>
      </c>
      <c r="F20" s="13">
        <f>ROUND(D20/C20*100,1)</f>
        <v>146.9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v>4083.7648899999999</v>
      </c>
      <c r="D21" s="59">
        <v>4313.3379999999997</v>
      </c>
      <c r="E21" s="64">
        <f>D21-C21</f>
        <v>229.57310999999982</v>
      </c>
      <c r="F21" s="65">
        <f>ROUND(D21/C21*100,1)</f>
        <v>105.6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77" t="s">
        <v>0</v>
      </c>
      <c r="B22" s="77"/>
      <c r="C22" s="66">
        <f>SUM(C6:C21)</f>
        <v>2507115.0340699996</v>
      </c>
      <c r="D22" s="66">
        <f>SUM(D6:D21)</f>
        <v>2979892.7888299995</v>
      </c>
      <c r="E22" s="67">
        <f>SUM(E6:E21)</f>
        <v>472777.75475999998</v>
      </c>
      <c r="F22" s="68">
        <f>ROUND(D22/C22*100,1)</f>
        <v>118.9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C6" sqref="C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75" t="s">
        <v>14</v>
      </c>
      <c r="B1" s="75"/>
      <c r="C1" s="75"/>
      <c r="D1" s="75"/>
      <c r="E1" s="75"/>
      <c r="F1" s="75"/>
    </row>
    <row r="2" spans="1:18" ht="15.75">
      <c r="A2" s="75" t="s">
        <v>13</v>
      </c>
      <c r="B2" s="75"/>
      <c r="C2" s="75"/>
      <c r="D2" s="75"/>
      <c r="E2" s="75"/>
      <c r="F2" s="75"/>
    </row>
    <row r="3" spans="1:18" ht="15.75">
      <c r="A3" s="76" t="s">
        <v>48</v>
      </c>
      <c r="B3" s="76"/>
      <c r="C3" s="76"/>
      <c r="D3" s="76"/>
      <c r="E3" s="76"/>
      <c r="F3" s="76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77" t="s">
        <v>0</v>
      </c>
      <c r="B22" s="77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workbookViewId="0">
      <selection activeCell="C12" sqref="C12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75" t="s">
        <v>14</v>
      </c>
      <c r="B1" s="75"/>
      <c r="C1" s="75"/>
      <c r="D1" s="75"/>
      <c r="E1" s="75"/>
      <c r="F1" s="75"/>
    </row>
    <row r="2" spans="1:6" ht="15.75">
      <c r="A2" s="75" t="s">
        <v>13</v>
      </c>
      <c r="B2" s="75"/>
      <c r="C2" s="75"/>
      <c r="D2" s="75"/>
      <c r="E2" s="75"/>
      <c r="F2" s="75"/>
    </row>
    <row r="3" spans="1:6" ht="15.75">
      <c r="A3" s="76" t="s">
        <v>46</v>
      </c>
      <c r="B3" s="76"/>
      <c r="C3" s="76"/>
      <c r="D3" s="76"/>
      <c r="E3" s="76"/>
      <c r="F3" s="7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78" t="s">
        <v>0</v>
      </c>
      <c r="B22" s="79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75" t="s">
        <v>14</v>
      </c>
      <c r="B1" s="75"/>
      <c r="C1" s="75"/>
      <c r="D1" s="75"/>
      <c r="E1" s="75"/>
      <c r="F1" s="75"/>
    </row>
    <row r="2" spans="1:6" ht="15.75">
      <c r="A2" s="75" t="s">
        <v>13</v>
      </c>
      <c r="B2" s="75"/>
      <c r="C2" s="75"/>
      <c r="D2" s="75"/>
      <c r="E2" s="75"/>
      <c r="F2" s="75"/>
    </row>
    <row r="3" spans="1:6" ht="15.75">
      <c r="A3" s="76" t="s">
        <v>30</v>
      </c>
      <c r="B3" s="76"/>
      <c r="C3" s="76"/>
      <c r="D3" s="76"/>
      <c r="E3" s="76"/>
      <c r="F3" s="7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78" t="s">
        <v>0</v>
      </c>
      <c r="B22" s="79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75" t="s">
        <v>14</v>
      </c>
      <c r="B1" s="75"/>
      <c r="C1" s="75"/>
      <c r="D1" s="75"/>
      <c r="E1" s="75"/>
      <c r="F1" s="75"/>
    </row>
    <row r="2" spans="1:6" ht="15.75">
      <c r="A2" s="75" t="s">
        <v>13</v>
      </c>
      <c r="B2" s="75"/>
      <c r="C2" s="75"/>
      <c r="D2" s="75"/>
      <c r="E2" s="75"/>
      <c r="F2" s="75"/>
    </row>
    <row r="3" spans="1:6" ht="15.75">
      <c r="A3" s="76" t="s">
        <v>31</v>
      </c>
      <c r="B3" s="76"/>
      <c r="C3" s="76"/>
      <c r="D3" s="76"/>
      <c r="E3" s="76"/>
      <c r="F3" s="7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78" t="s">
        <v>0</v>
      </c>
      <c r="B22" s="79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5" t="s">
        <v>14</v>
      </c>
      <c r="B1" s="75"/>
      <c r="C1" s="75"/>
      <c r="D1" s="75"/>
      <c r="E1" s="75"/>
      <c r="F1" s="75"/>
    </row>
    <row r="2" spans="1:6" ht="15.75">
      <c r="A2" s="75" t="s">
        <v>13</v>
      </c>
      <c r="B2" s="75"/>
      <c r="C2" s="75"/>
      <c r="D2" s="75"/>
      <c r="E2" s="75"/>
      <c r="F2" s="75"/>
    </row>
    <row r="3" spans="1:6" ht="15.75">
      <c r="A3" s="76" t="s">
        <v>32</v>
      </c>
      <c r="B3" s="76"/>
      <c r="C3" s="76"/>
      <c r="D3" s="76"/>
      <c r="E3" s="76"/>
      <c r="F3" s="7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78" t="s">
        <v>0</v>
      </c>
      <c r="B22" s="79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5" t="s">
        <v>14</v>
      </c>
      <c r="B1" s="75"/>
      <c r="C1" s="75"/>
      <c r="D1" s="75"/>
      <c r="E1" s="75"/>
      <c r="F1" s="75"/>
    </row>
    <row r="2" spans="1:6" ht="15.75">
      <c r="A2" s="75" t="s">
        <v>13</v>
      </c>
      <c r="B2" s="75"/>
      <c r="C2" s="75"/>
      <c r="D2" s="75"/>
      <c r="E2" s="75"/>
      <c r="F2" s="75"/>
    </row>
    <row r="3" spans="1:6" ht="15.75">
      <c r="A3" s="76" t="s">
        <v>33</v>
      </c>
      <c r="B3" s="76"/>
      <c r="C3" s="76"/>
      <c r="D3" s="76"/>
      <c r="E3" s="76"/>
      <c r="F3" s="7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78" t="s">
        <v>0</v>
      </c>
      <c r="B22" s="79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5" t="s">
        <v>14</v>
      </c>
      <c r="B1" s="75"/>
      <c r="C1" s="75"/>
      <c r="D1" s="75"/>
      <c r="E1" s="75"/>
      <c r="F1" s="75"/>
    </row>
    <row r="2" spans="1:6" ht="15.75">
      <c r="A2" s="75" t="s">
        <v>13</v>
      </c>
      <c r="B2" s="75"/>
      <c r="C2" s="75"/>
      <c r="D2" s="75"/>
      <c r="E2" s="75"/>
      <c r="F2" s="75"/>
    </row>
    <row r="3" spans="1:6" ht="15.75">
      <c r="A3" s="76" t="s">
        <v>40</v>
      </c>
      <c r="B3" s="76"/>
      <c r="C3" s="76"/>
      <c r="D3" s="76"/>
      <c r="E3" s="76"/>
      <c r="F3" s="7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78" t="s">
        <v>0</v>
      </c>
      <c r="B22" s="79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5" t="s">
        <v>14</v>
      </c>
      <c r="B1" s="75"/>
      <c r="C1" s="75"/>
      <c r="D1" s="75"/>
      <c r="E1" s="75"/>
      <c r="F1" s="75"/>
    </row>
    <row r="2" spans="1:6" ht="15.75">
      <c r="A2" s="75" t="s">
        <v>13</v>
      </c>
      <c r="B2" s="75"/>
      <c r="C2" s="75"/>
      <c r="D2" s="75"/>
      <c r="E2" s="75"/>
      <c r="F2" s="75"/>
    </row>
    <row r="3" spans="1:6" ht="15.75">
      <c r="A3" s="76" t="s">
        <v>41</v>
      </c>
      <c r="B3" s="76"/>
      <c r="C3" s="76"/>
      <c r="D3" s="76"/>
      <c r="E3" s="76"/>
      <c r="F3" s="7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78" t="s">
        <v>0</v>
      </c>
      <c r="B22" s="79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5" t="s">
        <v>14</v>
      </c>
      <c r="B1" s="75"/>
      <c r="C1" s="75"/>
      <c r="D1" s="75"/>
      <c r="E1" s="75"/>
      <c r="F1" s="75"/>
    </row>
    <row r="2" spans="1:6" ht="15.75">
      <c r="A2" s="75" t="s">
        <v>13</v>
      </c>
      <c r="B2" s="75"/>
      <c r="C2" s="75"/>
      <c r="D2" s="75"/>
      <c r="E2" s="75"/>
      <c r="F2" s="75"/>
    </row>
    <row r="3" spans="1:6" ht="15.75">
      <c r="A3" s="76" t="s">
        <v>42</v>
      </c>
      <c r="B3" s="76"/>
      <c r="C3" s="76"/>
      <c r="D3" s="76"/>
      <c r="E3" s="76"/>
      <c r="F3" s="7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78" t="s">
        <v>0</v>
      </c>
      <c r="B22" s="79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5" t="s">
        <v>14</v>
      </c>
      <c r="B1" s="75"/>
      <c r="C1" s="75"/>
      <c r="D1" s="75"/>
      <c r="E1" s="75"/>
      <c r="F1" s="75"/>
    </row>
    <row r="2" spans="1:6" ht="15.75">
      <c r="A2" s="75" t="s">
        <v>13</v>
      </c>
      <c r="B2" s="75"/>
      <c r="C2" s="75"/>
      <c r="D2" s="75"/>
      <c r="E2" s="75"/>
      <c r="F2" s="75"/>
    </row>
    <row r="3" spans="1:6" ht="15.75">
      <c r="A3" s="76" t="s">
        <v>43</v>
      </c>
      <c r="B3" s="76"/>
      <c r="C3" s="76"/>
      <c r="D3" s="76"/>
      <c r="E3" s="76"/>
      <c r="F3" s="7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78" t="s">
        <v>0</v>
      </c>
      <c r="B22" s="79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5" t="s">
        <v>14</v>
      </c>
      <c r="B1" s="75"/>
      <c r="C1" s="75"/>
      <c r="D1" s="75"/>
      <c r="E1" s="75"/>
      <c r="F1" s="75"/>
    </row>
    <row r="2" spans="1:6" ht="15.75">
      <c r="A2" s="75" t="s">
        <v>13</v>
      </c>
      <c r="B2" s="75"/>
      <c r="C2" s="75"/>
      <c r="D2" s="75"/>
      <c r="E2" s="75"/>
      <c r="F2" s="75"/>
    </row>
    <row r="3" spans="1:6" ht="15.75">
      <c r="A3" s="76" t="s">
        <v>44</v>
      </c>
      <c r="B3" s="76"/>
      <c r="C3" s="76"/>
      <c r="D3" s="76"/>
      <c r="E3" s="76"/>
      <c r="F3" s="7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78" t="s">
        <v>0</v>
      </c>
      <c r="B22" s="79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5" t="s">
        <v>14</v>
      </c>
      <c r="B1" s="75"/>
      <c r="C1" s="75"/>
      <c r="D1" s="75"/>
      <c r="E1" s="75"/>
      <c r="F1" s="75"/>
    </row>
    <row r="2" spans="1:6" ht="15.75">
      <c r="A2" s="75" t="s">
        <v>13</v>
      </c>
      <c r="B2" s="75"/>
      <c r="C2" s="75"/>
      <c r="D2" s="75"/>
      <c r="E2" s="75"/>
      <c r="F2" s="75"/>
    </row>
    <row r="3" spans="1:6" ht="15.75">
      <c r="A3" s="76" t="s">
        <v>45</v>
      </c>
      <c r="B3" s="76"/>
      <c r="C3" s="76"/>
      <c r="D3" s="76"/>
      <c r="E3" s="76"/>
      <c r="F3" s="7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78" t="s">
        <v>0</v>
      </c>
      <c r="B22" s="79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январь - апрель</vt:lpstr>
      <vt:lpstr>1 квартал</vt:lpstr>
      <vt:lpstr>февраль</vt:lpstr>
      <vt:lpstr>янв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квартал'!Область_печати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янв!Область_печати</vt:lpstr>
      <vt:lpstr>'январь - апрель'!Область_печати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2019-05-20T14:07:36Z</cp:lastPrinted>
  <dcterms:created xsi:type="dcterms:W3CDTF">2012-05-05T05:42:17Z</dcterms:created>
  <dcterms:modified xsi:type="dcterms:W3CDTF">2019-05-20T14:07:51Z</dcterms:modified>
</cp:coreProperties>
</file>